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adviesbureauemtio.sharepoint.com/sites/Rijnvicus-AanbestedingICT-beheer/Gedeelde documenten/Offerteaanvraag/"/>
    </mc:Choice>
  </mc:AlternateContent>
  <xr:revisionPtr revIDLastSave="15" documentId="8_{26A2CA5F-D8A9-46E7-92AA-A237535B2BBB}" xr6:coauthVersionLast="47" xr6:coauthVersionMax="47" xr10:uidLastSave="{C0F759D7-9EE0-4312-BA4F-FC2FAA3B6985}"/>
  <bookViews>
    <workbookView xWindow="-120" yWindow="-120" windowWidth="29040" windowHeight="15720" activeTab="3" xr2:uid="{00000000-000D-0000-FFFF-FFFF00000000}"/>
  </bookViews>
  <sheets>
    <sheet name="Uurtarieven" sheetId="6" r:id="rId1"/>
    <sheet name="Eenmalige kosten" sheetId="1" r:id="rId2"/>
    <sheet name="Periodieke kosten" sheetId="2" r:id="rId3"/>
    <sheet name="TCO"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9" i="2" l="1"/>
  <c r="G47" i="2"/>
  <c r="G76" i="2"/>
  <c r="G75" i="2"/>
  <c r="G74" i="2"/>
  <c r="G73" i="2"/>
  <c r="G72" i="2"/>
  <c r="G45" i="2"/>
  <c r="G46" i="2"/>
  <c r="G48" i="2"/>
  <c r="G49" i="2"/>
  <c r="G50" i="2"/>
  <c r="G51" i="2"/>
  <c r="G52" i="2"/>
  <c r="G54" i="2"/>
  <c r="G55" i="2"/>
  <c r="G56" i="2"/>
  <c r="G57" i="2"/>
  <c r="G58" i="2"/>
  <c r="G24" i="2"/>
  <c r="G25" i="2"/>
  <c r="G26" i="2"/>
  <c r="G27" i="2"/>
  <c r="G28" i="2"/>
  <c r="G29" i="2"/>
  <c r="G30" i="2"/>
  <c r="G31" i="2"/>
  <c r="G33" i="2"/>
  <c r="G34" i="2"/>
  <c r="G35" i="2"/>
  <c r="G36" i="2"/>
  <c r="G37" i="2"/>
  <c r="G13" i="2"/>
  <c r="G14" i="2"/>
  <c r="G15" i="2"/>
  <c r="G16" i="2"/>
  <c r="G17" i="2"/>
  <c r="G67" i="2"/>
  <c r="G10" i="2"/>
  <c r="G7" i="2"/>
  <c r="G12" i="1" l="1"/>
  <c r="G63" i="2" l="1"/>
  <c r="G64" i="2"/>
  <c r="G65" i="2"/>
  <c r="G66" i="2"/>
  <c r="G68" i="2"/>
  <c r="G69" i="2"/>
  <c r="G70" i="2"/>
  <c r="G71" i="2"/>
  <c r="G18" i="1"/>
  <c r="G19" i="1"/>
  <c r="G20" i="1"/>
  <c r="G21" i="1"/>
  <c r="G22" i="1"/>
  <c r="G11" i="1"/>
  <c r="G13" i="1"/>
  <c r="G14" i="1"/>
  <c r="G15" i="1"/>
  <c r="G4" i="1"/>
  <c r="G5" i="1"/>
  <c r="G6" i="1"/>
  <c r="G7" i="1"/>
  <c r="G8" i="1"/>
  <c r="G44" i="2"/>
  <c r="G59" i="2" s="1"/>
  <c r="G23" i="2"/>
  <c r="G4" i="2"/>
  <c r="G5" i="2"/>
  <c r="G6" i="2"/>
  <c r="G8" i="2"/>
  <c r="G9" i="2"/>
  <c r="G11" i="2"/>
  <c r="F9" i="1"/>
  <c r="F16" i="1" s="1"/>
  <c r="F23" i="1" s="1"/>
  <c r="G16" i="1" l="1"/>
  <c r="G39" i="2"/>
  <c r="G18" i="2"/>
  <c r="G23" i="1"/>
  <c r="G9" i="1"/>
  <c r="G77" i="2"/>
  <c r="B3" i="3" l="1"/>
  <c r="G25" i="1"/>
  <c r="B2" i="3" s="1"/>
  <c r="B4" i="3" l="1"/>
</calcChain>
</file>

<file path=xl/sharedStrings.xml><?xml version="1.0" encoding="utf-8"?>
<sst xmlns="http://schemas.openxmlformats.org/spreadsheetml/2006/main" count="257" uniqueCount="63">
  <si>
    <t>Rol</t>
  </si>
  <si>
    <t>Uurtarief senior</t>
  </si>
  <si>
    <t>Uurtarief medior</t>
  </si>
  <si>
    <t>Uurtarief junior</t>
  </si>
  <si>
    <t>Projectmanager</t>
  </si>
  <si>
    <t>&lt;functiebenaming&gt;</t>
  </si>
  <si>
    <r>
      <t xml:space="preserve">Geef in onderstaande tabel aan hoeveel de overwerk- en weeknedtariefopslagen bedragen. </t>
    </r>
    <r>
      <rPr>
        <sz val="10"/>
        <color indexed="10"/>
        <rFont val="Arial"/>
        <family val="2"/>
      </rPr>
      <t>Tariefopslagen mogen niet meer dan 50% bedragen.</t>
    </r>
  </si>
  <si>
    <t>Tijden</t>
  </si>
  <si>
    <t>Tariefopslag (percentage)</t>
  </si>
  <si>
    <t>Werkdagen van 18.00 tot 20.00 uur</t>
  </si>
  <si>
    <t>Werkdagen van 20.00 tot 07.00 uur</t>
  </si>
  <si>
    <t>Zaterdagen, zondagen, Christelijke feestdagen</t>
  </si>
  <si>
    <t>Onderwerp</t>
  </si>
  <si>
    <t>Functionaliteit</t>
  </si>
  <si>
    <t>Rekeneenheid</t>
  </si>
  <si>
    <t>Beschrijving rol en functieniveau</t>
  </si>
  <si>
    <t>Tarief per rekeneenheid</t>
  </si>
  <si>
    <t>Aantal rekeneenheden</t>
  </si>
  <si>
    <t>Totaalprijs</t>
  </si>
  <si>
    <t>Projectorganisatie</t>
  </si>
  <si>
    <t>inrichting</t>
  </si>
  <si>
    <t>uren</t>
  </si>
  <si>
    <t>projectleiding</t>
  </si>
  <si>
    <t>overige (project)documentatie</t>
  </si>
  <si>
    <t>opstellen test- en acceptatieplan</t>
  </si>
  <si>
    <t>Subtotaal</t>
  </si>
  <si>
    <t>Transitie</t>
  </si>
  <si>
    <t>Inventarisatie</t>
  </si>
  <si>
    <t>technisch ontwerp</t>
  </si>
  <si>
    <t>dossier afspraken procedures</t>
  </si>
  <si>
    <t>IT-componenten</t>
  </si>
  <si>
    <t>systeemsoftware</t>
  </si>
  <si>
    <t>&lt;door inschrijver in te vullen&gt;</t>
  </si>
  <si>
    <t>Etc.</t>
  </si>
  <si>
    <t>Totale eenmalige kosten</t>
  </si>
  <si>
    <t>Kosten per eenheid</t>
  </si>
  <si>
    <t>Met betrekking tot type</t>
  </si>
  <si>
    <t>Aantal</t>
  </si>
  <si>
    <t>Beschrijving</t>
  </si>
  <si>
    <t>Totaal</t>
  </si>
  <si>
    <t>Voorzieningen/onderhoud</t>
  </si>
  <si>
    <t>Eindgebruikersondersteuning</t>
  </si>
  <si>
    <t>&lt;invullen door Inschrijver&gt;</t>
  </si>
  <si>
    <t>&lt;naam verplichte module&gt;</t>
  </si>
  <si>
    <t>Moderne werkplek beheer</t>
  </si>
  <si>
    <t>Smartphone beheer</t>
  </si>
  <si>
    <t>Microsoft365 tenant beheer</t>
  </si>
  <si>
    <t>Netwerkbeheer</t>
  </si>
  <si>
    <t>Backup</t>
  </si>
  <si>
    <t>Regie op beheer en innovatie</t>
  </si>
  <si>
    <t>etc..</t>
  </si>
  <si>
    <t>Geheel 2026</t>
  </si>
  <si>
    <t>Eenmalige kosten</t>
  </si>
  <si>
    <t>Periodieke kosten</t>
  </si>
  <si>
    <t>TCO (P-score)</t>
  </si>
  <si>
    <t>Tarieven mogen niet hoger zijn dan € 150,00 per uur</t>
  </si>
  <si>
    <t>&lt;toelichting&gt;</t>
  </si>
  <si>
    <t>Totale periodieke kosten</t>
  </si>
  <si>
    <t>Geheel 2027</t>
  </si>
  <si>
    <t>applicatiesoftware</t>
  </si>
  <si>
    <t>KA-software</t>
  </si>
  <si>
    <t>2025, vanaf 1 juni</t>
  </si>
  <si>
    <t>2028 tot 1 juni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</si>
</sst>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0.0"/>
  </numFmts>
  <fonts count="8" x14ac:knownFonts="1">
    <font>
      <sz val="10"/>
      <name val="Arial"/>
      <family val="2"/>
    </font>
    <font>
      <sz val="10"/>
      <name val="Arial"/>
      <family val="2"/>
    </font>
    <font>
      <b/>
      <sz val="10"/>
      <name val="Arial"/>
      <family val="2"/>
    </font>
    <font>
      <sz val="8"/>
      <name val="Arial"/>
      <family val="2"/>
    </font>
    <font>
      <i/>
      <sz val="10"/>
      <name val="Arial"/>
      <family val="2"/>
    </font>
    <font>
      <b/>
      <i/>
      <sz val="10"/>
      <name val="Arial"/>
      <family val="2"/>
    </font>
    <font>
      <sz val="10"/>
      <color indexed="10"/>
      <name val="Arial"/>
      <family val="2"/>
    </font>
    <font>
      <b/>
      <sz val="10"/>
      <color rgb="FFFF0000"/>
      <name val="Arial"/>
      <family val="2"/>
    </font>
  </fonts>
  <fills count="8">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44"/>
        <bgColor indexed="64"/>
      </patternFill>
    </fill>
    <fill>
      <patternFill patternType="solid">
        <fgColor indexed="10"/>
        <bgColor indexed="64"/>
      </patternFill>
    </fill>
    <fill>
      <patternFill patternType="solid">
        <fgColor theme="3"/>
        <bgColor indexed="64"/>
      </patternFill>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33">
    <xf numFmtId="0" fontId="0" fillId="0" borderId="0" xfId="0"/>
    <xf numFmtId="0" fontId="2" fillId="0" borderId="0" xfId="0" applyFont="1"/>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wrapText="1"/>
    </xf>
    <xf numFmtId="164" fontId="0" fillId="0" borderId="0" xfId="1" applyFont="1"/>
    <xf numFmtId="164" fontId="4" fillId="0" borderId="0" xfId="1" applyFont="1"/>
    <xf numFmtId="165" fontId="0" fillId="0" borderId="0" xfId="1" applyNumberFormat="1" applyFont="1"/>
    <xf numFmtId="165" fontId="4" fillId="0" borderId="0" xfId="0" applyNumberFormat="1" applyFont="1"/>
    <xf numFmtId="165" fontId="2" fillId="2" borderId="0" xfId="0" applyNumberFormat="1" applyFont="1" applyFill="1" applyAlignment="1">
      <alignment wrapText="1"/>
    </xf>
    <xf numFmtId="165" fontId="4" fillId="0" borderId="0" xfId="1" applyNumberFormat="1" applyFont="1"/>
    <xf numFmtId="0" fontId="2" fillId="0" borderId="0" xfId="0" applyFont="1" applyAlignment="1">
      <alignment wrapText="1"/>
    </xf>
    <xf numFmtId="0" fontId="2" fillId="3" borderId="0" xfId="0" applyFont="1" applyFill="1" applyAlignment="1">
      <alignment wrapText="1"/>
    </xf>
    <xf numFmtId="164" fontId="0" fillId="3" borderId="0" xfId="1" applyFont="1" applyFill="1"/>
    <xf numFmtId="0" fontId="0" fillId="2" borderId="0" xfId="0" applyFill="1"/>
    <xf numFmtId="164" fontId="2" fillId="4" borderId="0" xfId="0" applyNumberFormat="1" applyFont="1" applyFill="1"/>
    <xf numFmtId="164" fontId="4" fillId="4" borderId="0" xfId="1" applyFont="1" applyFill="1"/>
    <xf numFmtId="0" fontId="0" fillId="3" borderId="0" xfId="0" applyFill="1"/>
    <xf numFmtId="0" fontId="0" fillId="3" borderId="0" xfId="0" applyFill="1" applyAlignment="1">
      <alignment horizontal="center"/>
    </xf>
    <xf numFmtId="164" fontId="4" fillId="3" borderId="0" xfId="0" applyNumberFormat="1" applyFont="1" applyFill="1"/>
    <xf numFmtId="9" fontId="0" fillId="0" borderId="0" xfId="2" applyFont="1"/>
    <xf numFmtId="0" fontId="2" fillId="5" borderId="0" xfId="0" applyFont="1" applyFill="1" applyAlignment="1">
      <alignment horizontal="center" wrapText="1"/>
    </xf>
    <xf numFmtId="0" fontId="2" fillId="6" borderId="0" xfId="0" applyFont="1" applyFill="1" applyAlignment="1">
      <alignment horizontal="center"/>
    </xf>
    <xf numFmtId="0" fontId="7" fillId="0" borderId="0" xfId="0" applyFont="1"/>
    <xf numFmtId="0" fontId="2" fillId="6" borderId="0" xfId="0" applyFont="1" applyFill="1" applyAlignment="1">
      <alignment horizontal="center" wrapText="1"/>
    </xf>
    <xf numFmtId="0" fontId="5" fillId="0" borderId="0" xfId="0" applyFont="1"/>
    <xf numFmtId="0" fontId="0" fillId="0" borderId="0" xfId="0" quotePrefix="1" applyAlignment="1">
      <alignment wrapText="1"/>
    </xf>
    <xf numFmtId="0" fontId="0" fillId="7" borderId="0" xfId="0" applyFill="1"/>
    <xf numFmtId="0" fontId="4" fillId="7" borderId="0" xfId="0" applyFont="1" applyFill="1"/>
    <xf numFmtId="164" fontId="4" fillId="7" borderId="0" xfId="1" applyFont="1" applyFill="1"/>
    <xf numFmtId="0" fontId="0" fillId="0" borderId="0" xfId="0"/>
    <xf numFmtId="44" fontId="2" fillId="0" borderId="0" xfId="0" applyNumberFormat="1" applyFont="1"/>
  </cellXfs>
  <cellStyles count="3">
    <cellStyle name="Euro" xfId="1" xr:uid="{00000000-0005-0000-0000-000000000000}"/>
    <cellStyle name="Procent" xfId="2" builtinId="5"/>
    <cellStyle name="Standa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25400</xdr:colOff>
      <xdr:row>5</xdr:row>
      <xdr:rowOff>0</xdr:rowOff>
    </xdr:from>
    <xdr:to>
      <xdr:col>11</xdr:col>
      <xdr:colOff>403254</xdr:colOff>
      <xdr:row>32</xdr:row>
      <xdr:rowOff>0</xdr:rowOff>
    </xdr:to>
    <xdr:sp macro="" textlink="">
      <xdr:nvSpPr>
        <xdr:cNvPr id="2" name="Tekstvak 1">
          <a:extLst>
            <a:ext uri="{FF2B5EF4-FFF2-40B4-BE49-F238E27FC236}">
              <a16:creationId xmlns:a16="http://schemas.microsoft.com/office/drawing/2014/main" id="{F9FA81CD-3442-41F2-B6A4-601B19494876}"/>
            </a:ext>
          </a:extLst>
        </xdr:cNvPr>
        <xdr:cNvSpPr txBox="1"/>
      </xdr:nvSpPr>
      <xdr:spPr>
        <a:xfrm>
          <a:off x="10321059" y="1143000"/>
          <a:ext cx="2923627" cy="44421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Nota bene.</a:t>
          </a:r>
        </a:p>
        <a:p>
          <a:endParaRPr lang="nl-NL" sz="1100"/>
        </a:p>
        <a:p>
          <a:r>
            <a:rPr lang="nl-NL" sz="1100"/>
            <a:t>Opgevoerde uurtarieven en rollen dienen te matchen met de uurtarieven en rollen die in het tabblad 'Uurtarieven' worden opgevoerd. Uurtarieven gelden verder voor alle werkzaamheden gedurende de looptijd van de Overeenkomst</a:t>
          </a:r>
        </a:p>
        <a:p>
          <a:endParaRPr lang="nl-NL" sz="1100"/>
        </a:p>
        <a:p>
          <a:r>
            <a:rPr lang="nl-NL" sz="1100"/>
            <a:t>De inschrijver</a:t>
          </a:r>
          <a:r>
            <a:rPr lang="nl-NL" sz="1100" baseline="0"/>
            <a:t> begroot het aantal uren dat hij denkt nodig te hebben om de implementatie/transitie volledig te hebben afgerond en houd rekening met eventuele uren die hij voor nazorg denkt te moeten inzetten.</a:t>
          </a:r>
        </a:p>
        <a:p>
          <a:endParaRPr lang="nl-NL" sz="1100" baseline="0"/>
        </a:p>
        <a:p>
          <a:r>
            <a:rPr lang="nl-NL" sz="1100" baseline="0"/>
            <a:t>De berekende TCO is tevens de </a:t>
          </a:r>
          <a:r>
            <a:rPr lang="nl-NL" sz="1100" b="1" baseline="0"/>
            <a:t>maximum</a:t>
          </a:r>
          <a:r>
            <a:rPr lang="nl-NL" sz="1100" baseline="0"/>
            <a:t>prijs die inschrijver, indien de opdracht aan hem wordt gegund, in rekening mag brengen aan Rijnvicus.</a:t>
          </a:r>
        </a:p>
        <a:p>
          <a:endParaRPr lang="nl-NL" sz="1100" baseline="0"/>
        </a:p>
        <a:p>
          <a:r>
            <a:rPr lang="nl-NL" sz="1100" baseline="0"/>
            <a:t>Het is toegestaan om binnen de 'Onderwerpen' extra rubrieken toe te voegen en het is toegestaan dit ook in de kolom Fucntionaliteit te doen.</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188912</xdr:colOff>
      <xdr:row>1</xdr:row>
      <xdr:rowOff>171450</xdr:rowOff>
    </xdr:from>
    <xdr:to>
      <xdr:col>8</xdr:col>
      <xdr:colOff>6505575</xdr:colOff>
      <xdr:row>14</xdr:row>
      <xdr:rowOff>142875</xdr:rowOff>
    </xdr:to>
    <xdr:sp macro="" textlink="">
      <xdr:nvSpPr>
        <xdr:cNvPr id="10" name="Tekstvak 1">
          <a:extLst>
            <a:ext uri="{FF2B5EF4-FFF2-40B4-BE49-F238E27FC236}">
              <a16:creationId xmlns:a16="http://schemas.microsoft.com/office/drawing/2014/main" id="{1452EBA3-FFB6-42B3-B873-8B4D98478665}"/>
            </a:ext>
          </a:extLst>
        </xdr:cNvPr>
        <xdr:cNvSpPr txBox="1"/>
      </xdr:nvSpPr>
      <xdr:spPr>
        <a:xfrm>
          <a:off x="9247187" y="495300"/>
          <a:ext cx="7050088" cy="22383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Nota bene.</a:t>
          </a:r>
        </a:p>
        <a:p>
          <a:r>
            <a:rPr lang="nl-NL" sz="1100" baseline="0">
              <a:solidFill>
                <a:srgbClr val="FF0000"/>
              </a:solidFill>
            </a:rPr>
            <a:t>De periodieke kosten dienen per kalenderjaar in de opeenvolgende jaren 2026  en 2027 gelijk te zijn, terwijl de periodieke kosten in 2025 7/12-deel zijn van de periodieke kosten in 2026 en in 2028 5/12-deel zijn van de periodieke kosten in 2027.</a:t>
          </a:r>
        </a:p>
        <a:p>
          <a:endParaRPr lang="nl-NL" sz="1100" baseline="0">
            <a:solidFill>
              <a:srgbClr val="FF0000"/>
            </a:solidFill>
          </a:endParaRPr>
        </a:p>
        <a:p>
          <a:r>
            <a:rPr lang="nl-NL" sz="1100" baseline="0">
              <a:solidFill>
                <a:srgbClr val="FF0000"/>
              </a:solidFill>
            </a:rPr>
            <a:t>Genoemde rijen geven weer hoe de bestaande situatie is bij Rijnvicus. Het staat Aanbieder echter vrij rijen te wijzigen in overeenstemming met de eigen berekeningsstructuur, mits wordt uitgegaan van cost drivers.</a:t>
          </a:r>
        </a:p>
        <a:p>
          <a:endParaRPr lang="nl-NL" sz="1100" baseline="0">
            <a:solidFill>
              <a:srgbClr val="FF0000"/>
            </a:solidFill>
          </a:endParaRPr>
        </a:p>
        <a:p>
          <a:r>
            <a:rPr lang="nl-NL" sz="1100" b="1" baseline="0">
              <a:solidFill>
                <a:srgbClr val="FF0000"/>
              </a:solidFill>
            </a:rPr>
            <a:t>Prijstelling exclusief btw invullen.</a:t>
          </a:r>
        </a:p>
        <a:p>
          <a:endParaRPr lang="nl-NL" sz="1100" baseline="0"/>
        </a:p>
        <a:p>
          <a:r>
            <a:rPr lang="nl-NL" sz="1100" baseline="0"/>
            <a:t>Houd rekening met de in de Offerteaanvraag opgegeven indicatieve aantallen en voeg de toepasselijke eenheden zelf in de regels van deze sheet in (voor zover niet reeds ingevuld).</a:t>
          </a:r>
          <a:endParaRPr lang="nl-NL" sz="1100"/>
        </a:p>
      </xdr:txBody>
    </xdr:sp>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23"/>
  <sheetViews>
    <sheetView workbookViewId="0">
      <selection activeCell="B33" sqref="B33"/>
    </sheetView>
  </sheetViews>
  <sheetFormatPr defaultColWidth="8.85546875" defaultRowHeight="12.75" x14ac:dyDescent="0.2"/>
  <cols>
    <col min="1" max="1" width="16.85546875" bestFit="1" customWidth="1"/>
    <col min="2" max="2" width="15.140625" bestFit="1" customWidth="1"/>
    <col min="3" max="3" width="16" bestFit="1" customWidth="1"/>
    <col min="4" max="4" width="14.85546875" bestFit="1" customWidth="1"/>
  </cols>
  <sheetData>
    <row r="2" spans="1:6" x14ac:dyDescent="0.2">
      <c r="A2" s="1" t="s">
        <v>0</v>
      </c>
      <c r="B2" s="1" t="s">
        <v>1</v>
      </c>
      <c r="C2" s="1" t="s">
        <v>2</v>
      </c>
      <c r="D2" s="1" t="s">
        <v>3</v>
      </c>
      <c r="F2" s="24" t="s">
        <v>55</v>
      </c>
    </row>
    <row r="3" spans="1:6" x14ac:dyDescent="0.2">
      <c r="A3" t="s">
        <v>4</v>
      </c>
      <c r="B3" s="6"/>
      <c r="C3" s="6"/>
      <c r="D3" s="6"/>
    </row>
    <row r="4" spans="1:6" x14ac:dyDescent="0.2">
      <c r="A4" t="s">
        <v>5</v>
      </c>
      <c r="B4" s="6"/>
      <c r="C4" s="6"/>
      <c r="D4" s="6"/>
    </row>
    <row r="5" spans="1:6" x14ac:dyDescent="0.2">
      <c r="A5" t="s">
        <v>5</v>
      </c>
      <c r="B5" s="6"/>
      <c r="C5" s="6"/>
      <c r="D5" s="6"/>
    </row>
    <row r="6" spans="1:6" x14ac:dyDescent="0.2">
      <c r="A6" t="s">
        <v>5</v>
      </c>
      <c r="B6" s="6"/>
      <c r="C6" s="6"/>
      <c r="D6" s="6"/>
    </row>
    <row r="7" spans="1:6" x14ac:dyDescent="0.2">
      <c r="A7" t="s">
        <v>5</v>
      </c>
      <c r="B7" s="6"/>
      <c r="C7" s="6"/>
      <c r="D7" s="6"/>
    </row>
    <row r="8" spans="1:6" x14ac:dyDescent="0.2">
      <c r="A8" t="s">
        <v>5</v>
      </c>
      <c r="B8" s="6"/>
      <c r="C8" s="6"/>
      <c r="D8" s="6"/>
    </row>
    <row r="9" spans="1:6" x14ac:dyDescent="0.2">
      <c r="A9" t="s">
        <v>5</v>
      </c>
      <c r="B9" s="6"/>
      <c r="C9" s="6"/>
      <c r="D9" s="6"/>
    </row>
    <row r="10" spans="1:6" x14ac:dyDescent="0.2">
      <c r="A10" t="s">
        <v>5</v>
      </c>
      <c r="B10" s="6"/>
      <c r="C10" s="6"/>
      <c r="D10" s="6"/>
    </row>
    <row r="11" spans="1:6" x14ac:dyDescent="0.2">
      <c r="A11" t="s">
        <v>5</v>
      </c>
      <c r="B11" s="6"/>
      <c r="C11" s="6"/>
      <c r="D11" s="6"/>
    </row>
    <row r="12" spans="1:6" x14ac:dyDescent="0.2">
      <c r="A12" t="s">
        <v>5</v>
      </c>
      <c r="B12" s="6"/>
      <c r="C12" s="6"/>
      <c r="D12" s="6"/>
    </row>
    <row r="13" spans="1:6" x14ac:dyDescent="0.2">
      <c r="A13" t="s">
        <v>5</v>
      </c>
      <c r="B13" s="6"/>
      <c r="C13" s="6"/>
      <c r="D13" s="6"/>
    </row>
    <row r="14" spans="1:6" x14ac:dyDescent="0.2">
      <c r="A14" t="s">
        <v>5</v>
      </c>
      <c r="B14" s="6"/>
      <c r="C14" s="6"/>
      <c r="D14" s="6"/>
    </row>
    <row r="15" spans="1:6" x14ac:dyDescent="0.2">
      <c r="A15" t="s">
        <v>5</v>
      </c>
      <c r="B15" s="6"/>
      <c r="C15" s="6"/>
      <c r="D15" s="6"/>
    </row>
    <row r="16" spans="1:6" x14ac:dyDescent="0.2">
      <c r="A16" t="s">
        <v>5</v>
      </c>
      <c r="B16" s="6"/>
      <c r="C16" s="6"/>
      <c r="D16" s="6"/>
    </row>
    <row r="18" spans="1:5" x14ac:dyDescent="0.2">
      <c r="A18" t="s">
        <v>6</v>
      </c>
    </row>
    <row r="20" spans="1:5" x14ac:dyDescent="0.2">
      <c r="A20" s="1" t="s">
        <v>7</v>
      </c>
      <c r="B20" s="1"/>
      <c r="C20" s="1"/>
      <c r="D20" s="1" t="s">
        <v>8</v>
      </c>
      <c r="E20" s="1"/>
    </row>
    <row r="21" spans="1:5" x14ac:dyDescent="0.2">
      <c r="A21" s="31" t="s">
        <v>9</v>
      </c>
      <c r="B21" s="31"/>
      <c r="C21" s="31"/>
      <c r="D21" s="21"/>
    </row>
    <row r="22" spans="1:5" x14ac:dyDescent="0.2">
      <c r="A22" s="31" t="s">
        <v>10</v>
      </c>
      <c r="B22" s="31"/>
      <c r="C22" s="31"/>
      <c r="D22" s="21"/>
    </row>
    <row r="23" spans="1:5" x14ac:dyDescent="0.2">
      <c r="A23" s="31" t="s">
        <v>11</v>
      </c>
      <c r="B23" s="31"/>
      <c r="C23" s="31"/>
      <c r="D23" s="21"/>
    </row>
  </sheetData>
  <mergeCells count="3">
    <mergeCell ref="A21:C21"/>
    <mergeCell ref="A22:C22"/>
    <mergeCell ref="A23:C23"/>
  </mergeCells>
  <phoneticPr fontId="3" type="noConversion"/>
  <printOptions gridLines="1"/>
  <pageMargins left="0.74803149606299213" right="0.74803149606299213" top="0.98425196850393704" bottom="0.98425196850393704" header="0.51181102362204722" footer="0.51181102362204722"/>
  <pageSetup paperSize="9" fitToHeight="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29"/>
  <sheetViews>
    <sheetView zoomScale="110" zoomScaleNormal="110" workbookViewId="0">
      <selection activeCell="G30" sqref="G30"/>
    </sheetView>
  </sheetViews>
  <sheetFormatPr defaultColWidth="12.7109375" defaultRowHeight="12.75" x14ac:dyDescent="0.2"/>
  <cols>
    <col min="1" max="1" width="19.42578125" customWidth="1"/>
    <col min="2" max="2" width="30.7109375" bestFit="1" customWidth="1"/>
    <col min="3" max="3" width="14.28515625" bestFit="1" customWidth="1"/>
    <col min="4" max="4" width="28.42578125" customWidth="1"/>
    <col min="5" max="5" width="12.42578125" customWidth="1"/>
    <col min="6" max="6" width="15" customWidth="1"/>
    <col min="7" max="7" width="21.140625" customWidth="1"/>
  </cols>
  <sheetData>
    <row r="2" spans="1:7" ht="38.25" x14ac:dyDescent="0.2">
      <c r="A2" s="2" t="s">
        <v>12</v>
      </c>
      <c r="B2" s="2" t="s">
        <v>13</v>
      </c>
      <c r="C2" s="2" t="s">
        <v>14</v>
      </c>
      <c r="D2" s="4" t="s">
        <v>15</v>
      </c>
      <c r="E2" s="4" t="s">
        <v>16</v>
      </c>
      <c r="F2" s="4" t="s">
        <v>17</v>
      </c>
      <c r="G2" s="2" t="s">
        <v>18</v>
      </c>
    </row>
    <row r="3" spans="1:7" x14ac:dyDescent="0.2">
      <c r="A3" s="2"/>
      <c r="B3" s="2"/>
      <c r="C3" s="2"/>
      <c r="D3" s="4"/>
      <c r="E3" s="4"/>
      <c r="F3" s="4"/>
      <c r="G3" s="2"/>
    </row>
    <row r="4" spans="1:7" x14ac:dyDescent="0.2">
      <c r="A4" t="s">
        <v>19</v>
      </c>
      <c r="B4" t="s">
        <v>20</v>
      </c>
      <c r="C4" t="s">
        <v>21</v>
      </c>
      <c r="E4" s="6">
        <v>0</v>
      </c>
      <c r="F4" s="8"/>
      <c r="G4" s="14">
        <f t="shared" ref="G4:G8" si="0">E4*F4</f>
        <v>0</v>
      </c>
    </row>
    <row r="5" spans="1:7" x14ac:dyDescent="0.2">
      <c r="B5" t="s">
        <v>22</v>
      </c>
      <c r="C5" t="s">
        <v>21</v>
      </c>
      <c r="E5" s="6">
        <v>0</v>
      </c>
      <c r="F5" s="8"/>
      <c r="G5" s="14">
        <f t="shared" si="0"/>
        <v>0</v>
      </c>
    </row>
    <row r="6" spans="1:7" x14ac:dyDescent="0.2">
      <c r="B6" t="s">
        <v>23</v>
      </c>
      <c r="C6" t="s">
        <v>21</v>
      </c>
      <c r="E6" s="6">
        <v>0</v>
      </c>
      <c r="F6" s="8"/>
      <c r="G6" s="14">
        <f t="shared" si="0"/>
        <v>0</v>
      </c>
    </row>
    <row r="7" spans="1:7" x14ac:dyDescent="0.2">
      <c r="B7" t="s">
        <v>24</v>
      </c>
      <c r="C7" t="s">
        <v>21</v>
      </c>
      <c r="E7" s="6">
        <v>0</v>
      </c>
      <c r="F7" s="8"/>
      <c r="G7" s="14">
        <f>E7*F7</f>
        <v>0</v>
      </c>
    </row>
    <row r="8" spans="1:7" x14ac:dyDescent="0.2">
      <c r="B8" t="s">
        <v>32</v>
      </c>
      <c r="C8" t="s">
        <v>21</v>
      </c>
      <c r="E8" s="6">
        <v>0</v>
      </c>
      <c r="F8" s="8"/>
      <c r="G8" s="14">
        <f t="shared" si="0"/>
        <v>0</v>
      </c>
    </row>
    <row r="9" spans="1:7" s="3" customFormat="1" x14ac:dyDescent="0.2">
      <c r="A9" s="3" t="s">
        <v>25</v>
      </c>
      <c r="E9" s="7"/>
      <c r="F9" s="9">
        <f>SUM(F4:F8)</f>
        <v>0</v>
      </c>
      <c r="G9" s="17">
        <f>SUM(G4:G8)</f>
        <v>0</v>
      </c>
    </row>
    <row r="10" spans="1:7" s="1" customFormat="1" x14ac:dyDescent="0.2">
      <c r="A10" s="2"/>
      <c r="B10" s="2"/>
      <c r="C10" s="2"/>
      <c r="D10" s="4"/>
      <c r="E10" s="4"/>
      <c r="F10" s="10"/>
      <c r="G10" s="2"/>
    </row>
    <row r="11" spans="1:7" x14ac:dyDescent="0.2">
      <c r="A11" t="s">
        <v>26</v>
      </c>
      <c r="B11" t="s">
        <v>27</v>
      </c>
      <c r="C11" t="s">
        <v>21</v>
      </c>
      <c r="E11" s="6">
        <v>0</v>
      </c>
      <c r="F11" s="8"/>
      <c r="G11" s="14">
        <f>F11*E11</f>
        <v>0</v>
      </c>
    </row>
    <row r="12" spans="1:7" x14ac:dyDescent="0.2">
      <c r="B12" t="s">
        <v>28</v>
      </c>
      <c r="C12" t="s">
        <v>21</v>
      </c>
      <c r="E12" s="6">
        <v>0</v>
      </c>
      <c r="F12" s="8"/>
      <c r="G12" s="14">
        <f>F12*E12</f>
        <v>0</v>
      </c>
    </row>
    <row r="13" spans="1:7" x14ac:dyDescent="0.2">
      <c r="B13" t="s">
        <v>20</v>
      </c>
      <c r="C13" t="s">
        <v>21</v>
      </c>
      <c r="E13" s="6">
        <v>0</v>
      </c>
      <c r="F13" s="8"/>
      <c r="G13" s="14">
        <f t="shared" ref="G13:G22" si="1">F13*E13</f>
        <v>0</v>
      </c>
    </row>
    <row r="14" spans="1:7" x14ac:dyDescent="0.2">
      <c r="B14" t="s">
        <v>29</v>
      </c>
      <c r="C14" t="s">
        <v>21</v>
      </c>
      <c r="E14" s="6">
        <v>0</v>
      </c>
      <c r="F14" s="8"/>
      <c r="G14" s="14">
        <f t="shared" si="1"/>
        <v>0</v>
      </c>
    </row>
    <row r="15" spans="1:7" x14ac:dyDescent="0.2">
      <c r="B15" t="s">
        <v>32</v>
      </c>
      <c r="C15" t="s">
        <v>21</v>
      </c>
      <c r="E15" s="6">
        <v>0</v>
      </c>
      <c r="F15" s="8"/>
      <c r="G15" s="14">
        <f t="shared" si="1"/>
        <v>0</v>
      </c>
    </row>
    <row r="16" spans="1:7" s="3" customFormat="1" x14ac:dyDescent="0.2">
      <c r="A16" s="3" t="s">
        <v>25</v>
      </c>
      <c r="E16" s="7"/>
      <c r="F16" s="9">
        <f>SUM(F9:F15)</f>
        <v>0</v>
      </c>
      <c r="G16" s="17">
        <f>SUM(G11:G15)</f>
        <v>0</v>
      </c>
    </row>
    <row r="17" spans="1:7" s="1" customFormat="1" x14ac:dyDescent="0.2">
      <c r="A17" s="2"/>
      <c r="B17" s="2"/>
      <c r="C17" s="2"/>
      <c r="D17" s="4"/>
      <c r="E17" s="4"/>
      <c r="F17" s="10"/>
      <c r="G17" s="2"/>
    </row>
    <row r="18" spans="1:7" x14ac:dyDescent="0.2">
      <c r="A18" t="s">
        <v>30</v>
      </c>
      <c r="B18" t="s">
        <v>31</v>
      </c>
      <c r="C18" t="s">
        <v>32</v>
      </c>
      <c r="E18" s="6">
        <v>0</v>
      </c>
      <c r="F18" s="8"/>
      <c r="G18" s="14">
        <f t="shared" si="1"/>
        <v>0</v>
      </c>
    </row>
    <row r="19" spans="1:7" x14ac:dyDescent="0.2">
      <c r="B19" t="s">
        <v>59</v>
      </c>
      <c r="C19" t="s">
        <v>32</v>
      </c>
      <c r="E19" s="6">
        <v>0</v>
      </c>
      <c r="F19" s="8"/>
      <c r="G19" s="14">
        <f t="shared" si="1"/>
        <v>0</v>
      </c>
    </row>
    <row r="20" spans="1:7" x14ac:dyDescent="0.2">
      <c r="B20" t="s">
        <v>32</v>
      </c>
      <c r="C20" t="s">
        <v>33</v>
      </c>
      <c r="E20" s="6">
        <v>0</v>
      </c>
      <c r="F20" s="8"/>
      <c r="G20" s="14">
        <f t="shared" si="1"/>
        <v>0</v>
      </c>
    </row>
    <row r="21" spans="1:7" x14ac:dyDescent="0.2">
      <c r="B21" t="s">
        <v>32</v>
      </c>
      <c r="E21" s="6">
        <v>0</v>
      </c>
      <c r="F21" s="8"/>
      <c r="G21" s="14">
        <f t="shared" si="1"/>
        <v>0</v>
      </c>
    </row>
    <row r="22" spans="1:7" x14ac:dyDescent="0.2">
      <c r="B22" t="s">
        <v>33</v>
      </c>
      <c r="E22" s="6">
        <v>0</v>
      </c>
      <c r="F22" s="8"/>
      <c r="G22" s="14">
        <f t="shared" si="1"/>
        <v>0</v>
      </c>
    </row>
    <row r="23" spans="1:7" s="3" customFormat="1" x14ac:dyDescent="0.2">
      <c r="A23" s="3" t="s">
        <v>25</v>
      </c>
      <c r="E23" s="7"/>
      <c r="F23" s="11">
        <f>SUM(F11:F22)</f>
        <v>0</v>
      </c>
      <c r="G23" s="17">
        <f>SUM(G18:G22)</f>
        <v>0</v>
      </c>
    </row>
    <row r="24" spans="1:7" x14ac:dyDescent="0.2">
      <c r="A24" s="15"/>
      <c r="B24" s="15"/>
      <c r="C24" s="15"/>
      <c r="D24" s="15"/>
      <c r="E24" s="15"/>
      <c r="F24" s="15"/>
      <c r="G24" s="15"/>
    </row>
    <row r="25" spans="1:7" s="1" customFormat="1" x14ac:dyDescent="0.2">
      <c r="A25" s="1" t="s">
        <v>34</v>
      </c>
      <c r="G25" s="16">
        <f>+G23+G16+G9</f>
        <v>0</v>
      </c>
    </row>
    <row r="29" spans="1:7" x14ac:dyDescent="0.2">
      <c r="D29" s="27"/>
    </row>
  </sheetData>
  <phoneticPr fontId="3" type="noConversion"/>
  <printOptions gridLines="1"/>
  <pageMargins left="0.74803149606299213" right="0.74803149606299213" top="0.98425196850393704" bottom="0.98425196850393704" header="0.51181102362204722" footer="0.51181102362204722"/>
  <pageSetup paperSize="9" fitToHeight="1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30"/>
  <sheetViews>
    <sheetView topLeftCell="A32" zoomScaleNormal="100" workbookViewId="0">
      <selection activeCell="G79" sqref="G79"/>
    </sheetView>
  </sheetViews>
  <sheetFormatPr defaultColWidth="8.85546875" defaultRowHeight="12.75" x14ac:dyDescent="0.2"/>
  <cols>
    <col min="1" max="1" width="24" customWidth="1"/>
    <col min="2" max="2" width="30.7109375" bestFit="1" customWidth="1"/>
    <col min="4" max="4" width="22.42578125" bestFit="1" customWidth="1"/>
    <col min="5" max="5" width="26.7109375" customWidth="1"/>
    <col min="6" max="6" width="12.140625" customWidth="1"/>
    <col min="7" max="8" width="11" bestFit="1" customWidth="1"/>
    <col min="9" max="9" width="102.140625" customWidth="1"/>
    <col min="10" max="21" width="11" bestFit="1" customWidth="1"/>
  </cols>
  <sheetData>
    <row r="1" spans="1:21" ht="25.5" x14ac:dyDescent="0.2">
      <c r="F1" s="25" t="s">
        <v>61</v>
      </c>
      <c r="G1" s="18"/>
      <c r="H1" s="7"/>
      <c r="I1" s="7"/>
      <c r="J1" s="7"/>
      <c r="K1" s="7"/>
      <c r="L1" s="7"/>
      <c r="M1" s="7"/>
      <c r="N1" s="7"/>
      <c r="O1" s="7"/>
    </row>
    <row r="2" spans="1:21" s="1" customFormat="1" ht="25.5" x14ac:dyDescent="0.2">
      <c r="A2" s="4"/>
      <c r="B2"/>
      <c r="C2"/>
      <c r="D2"/>
      <c r="E2"/>
      <c r="F2" s="22" t="s">
        <v>35</v>
      </c>
      <c r="G2" s="19"/>
      <c r="H2" s="12"/>
      <c r="I2" s="12"/>
      <c r="J2" s="12"/>
      <c r="K2" s="12"/>
      <c r="L2" s="12"/>
      <c r="M2" s="12"/>
      <c r="N2" s="12"/>
      <c r="O2" s="12"/>
    </row>
    <row r="3" spans="1:21" x14ac:dyDescent="0.2">
      <c r="A3" s="2" t="s">
        <v>12</v>
      </c>
      <c r="B3" s="2" t="s">
        <v>36</v>
      </c>
      <c r="C3" s="2" t="s">
        <v>37</v>
      </c>
      <c r="D3" s="2" t="s">
        <v>14</v>
      </c>
      <c r="E3" s="2" t="s">
        <v>38</v>
      </c>
      <c r="F3" s="4"/>
      <c r="G3" s="13" t="s">
        <v>39</v>
      </c>
      <c r="H3" s="6"/>
      <c r="I3" s="6"/>
      <c r="J3" s="6"/>
      <c r="K3" s="6"/>
      <c r="L3" s="6"/>
      <c r="M3" s="6"/>
      <c r="N3" s="6"/>
      <c r="O3" s="6"/>
    </row>
    <row r="4" spans="1:21" s="3" customFormat="1" x14ac:dyDescent="0.2">
      <c r="A4" s="5" t="s">
        <v>40</v>
      </c>
      <c r="B4" t="s">
        <v>41</v>
      </c>
      <c r="C4">
        <v>120</v>
      </c>
      <c r="D4" t="s">
        <v>42</v>
      </c>
      <c r="E4" t="s">
        <v>56</v>
      </c>
      <c r="F4" s="6">
        <v>0</v>
      </c>
      <c r="G4" s="14">
        <f>C4*F4</f>
        <v>0</v>
      </c>
      <c r="H4" s="7"/>
      <c r="I4" s="7"/>
      <c r="J4" s="7"/>
      <c r="K4" s="7"/>
      <c r="L4" s="7"/>
      <c r="M4" s="7"/>
      <c r="N4" s="7"/>
      <c r="O4" s="7"/>
      <c r="P4" s="7"/>
      <c r="Q4" s="7"/>
      <c r="R4" s="7"/>
      <c r="S4" s="7"/>
      <c r="T4" s="7"/>
      <c r="U4" s="7"/>
    </row>
    <row r="5" spans="1:21" x14ac:dyDescent="0.2">
      <c r="B5" t="s">
        <v>44</v>
      </c>
      <c r="C5">
        <v>120</v>
      </c>
      <c r="D5" t="s">
        <v>42</v>
      </c>
      <c r="E5" t="s">
        <v>56</v>
      </c>
      <c r="F5" s="6">
        <v>0</v>
      </c>
      <c r="G5" s="14">
        <f>C5*F5</f>
        <v>0</v>
      </c>
      <c r="H5" s="6"/>
      <c r="I5" s="6"/>
      <c r="J5" s="6"/>
      <c r="K5" s="6"/>
      <c r="L5" s="6"/>
      <c r="M5" s="6"/>
      <c r="N5" s="6"/>
      <c r="O5" s="6"/>
      <c r="P5" s="6"/>
      <c r="Q5" s="6"/>
      <c r="R5" s="6"/>
      <c r="S5" s="6"/>
      <c r="T5" s="6"/>
      <c r="U5" s="6"/>
    </row>
    <row r="6" spans="1:21" x14ac:dyDescent="0.2">
      <c r="B6" t="s">
        <v>45</v>
      </c>
      <c r="C6">
        <v>90</v>
      </c>
      <c r="D6" t="s">
        <v>42</v>
      </c>
      <c r="E6" t="s">
        <v>56</v>
      </c>
      <c r="F6" s="6">
        <v>0</v>
      </c>
      <c r="G6" s="14">
        <f>C6*F6</f>
        <v>0</v>
      </c>
      <c r="H6" s="6"/>
      <c r="I6" s="6"/>
      <c r="J6" s="6"/>
      <c r="K6" s="6"/>
      <c r="L6" s="6"/>
      <c r="M6" s="6"/>
      <c r="N6" s="6"/>
      <c r="O6" s="6"/>
      <c r="P6" s="6"/>
      <c r="Q6" s="6"/>
      <c r="R6" s="6"/>
      <c r="S6" s="6"/>
      <c r="T6" s="6"/>
      <c r="U6" s="6"/>
    </row>
    <row r="7" spans="1:21" x14ac:dyDescent="0.2">
      <c r="B7" t="s">
        <v>46</v>
      </c>
      <c r="C7">
        <v>1</v>
      </c>
      <c r="D7" t="s">
        <v>42</v>
      </c>
      <c r="E7" t="s">
        <v>56</v>
      </c>
      <c r="F7" s="6">
        <v>0</v>
      </c>
      <c r="G7" s="14">
        <f t="shared" ref="G7" si="0">C7*F7</f>
        <v>0</v>
      </c>
      <c r="H7" s="6"/>
      <c r="I7" s="6"/>
      <c r="J7" s="6"/>
      <c r="K7" s="6"/>
      <c r="L7" s="6"/>
      <c r="M7" s="6"/>
      <c r="N7" s="6"/>
      <c r="O7" s="6"/>
      <c r="P7" s="6"/>
      <c r="Q7" s="6"/>
      <c r="R7" s="6"/>
      <c r="S7" s="6"/>
      <c r="T7" s="6"/>
      <c r="U7" s="6"/>
    </row>
    <row r="8" spans="1:21" x14ac:dyDescent="0.2">
      <c r="B8" t="s">
        <v>47</v>
      </c>
      <c r="C8">
        <v>1</v>
      </c>
      <c r="D8" t="s">
        <v>42</v>
      </c>
      <c r="E8" t="s">
        <v>56</v>
      </c>
      <c r="F8" s="6">
        <v>0</v>
      </c>
      <c r="G8" s="14">
        <f t="shared" ref="G8:G16" si="1">C8*F8</f>
        <v>0</v>
      </c>
    </row>
    <row r="9" spans="1:21" s="1" customFormat="1" x14ac:dyDescent="0.2">
      <c r="A9"/>
      <c r="B9" t="s">
        <v>48</v>
      </c>
      <c r="C9">
        <v>1</v>
      </c>
      <c r="D9" t="s">
        <v>42</v>
      </c>
      <c r="E9" t="s">
        <v>56</v>
      </c>
      <c r="F9" s="6">
        <v>0</v>
      </c>
      <c r="G9" s="14">
        <f t="shared" si="1"/>
        <v>0</v>
      </c>
    </row>
    <row r="10" spans="1:21" x14ac:dyDescent="0.2">
      <c r="B10" t="s">
        <v>49</v>
      </c>
      <c r="C10">
        <v>1</v>
      </c>
      <c r="D10" t="s">
        <v>42</v>
      </c>
      <c r="E10" t="s">
        <v>56</v>
      </c>
      <c r="F10" s="6">
        <v>0</v>
      </c>
      <c r="G10" s="14">
        <f t="shared" ref="G10" si="2">C10*F10</f>
        <v>0</v>
      </c>
    </row>
    <row r="11" spans="1:21" x14ac:dyDescent="0.2">
      <c r="B11" t="s">
        <v>50</v>
      </c>
      <c r="D11" t="s">
        <v>42</v>
      </c>
      <c r="E11" t="s">
        <v>56</v>
      </c>
      <c r="F11" s="6">
        <v>0</v>
      </c>
      <c r="G11" s="14">
        <f t="shared" si="1"/>
        <v>0</v>
      </c>
    </row>
    <row r="12" spans="1:21" x14ac:dyDescent="0.2">
      <c r="F12" s="6"/>
      <c r="G12" s="14"/>
    </row>
    <row r="13" spans="1:21" x14ac:dyDescent="0.2">
      <c r="A13" t="s">
        <v>30</v>
      </c>
      <c r="B13" t="s">
        <v>31</v>
      </c>
      <c r="D13" t="s">
        <v>42</v>
      </c>
      <c r="E13" t="s">
        <v>56</v>
      </c>
      <c r="F13" s="6">
        <v>0</v>
      </c>
      <c r="G13" s="14">
        <f t="shared" si="1"/>
        <v>0</v>
      </c>
    </row>
    <row r="14" spans="1:21" x14ac:dyDescent="0.2">
      <c r="B14" t="s">
        <v>60</v>
      </c>
      <c r="D14" t="s">
        <v>42</v>
      </c>
      <c r="E14" t="s">
        <v>56</v>
      </c>
      <c r="F14" s="6">
        <v>0</v>
      </c>
      <c r="G14" s="14">
        <f t="shared" si="1"/>
        <v>0</v>
      </c>
    </row>
    <row r="15" spans="1:21" x14ac:dyDescent="0.2">
      <c r="B15" t="s">
        <v>32</v>
      </c>
      <c r="D15" t="s">
        <v>33</v>
      </c>
      <c r="F15" s="6">
        <v>0</v>
      </c>
      <c r="G15" s="14">
        <f t="shared" si="1"/>
        <v>0</v>
      </c>
    </row>
    <row r="16" spans="1:21" x14ac:dyDescent="0.2">
      <c r="B16" t="s">
        <v>32</v>
      </c>
      <c r="F16" s="6">
        <v>0</v>
      </c>
      <c r="G16" s="14">
        <f t="shared" si="1"/>
        <v>0</v>
      </c>
    </row>
    <row r="17" spans="1:7" x14ac:dyDescent="0.2">
      <c r="B17" t="s">
        <v>33</v>
      </c>
      <c r="F17" s="6">
        <v>0</v>
      </c>
      <c r="G17" s="14">
        <f t="shared" ref="G17" si="3">F17*E17</f>
        <v>0</v>
      </c>
    </row>
    <row r="18" spans="1:7" s="3" customFormat="1" x14ac:dyDescent="0.2">
      <c r="A18" s="3" t="s">
        <v>25</v>
      </c>
      <c r="E18" s="7"/>
      <c r="F18" s="11"/>
      <c r="G18" s="17">
        <f>SUM(G4:G17)</f>
        <v>0</v>
      </c>
    </row>
    <row r="19" spans="1:7" x14ac:dyDescent="0.2">
      <c r="A19" s="3"/>
      <c r="B19" s="28"/>
      <c r="C19" s="29"/>
      <c r="D19" s="29"/>
      <c r="E19" s="29"/>
      <c r="F19" s="30"/>
      <c r="G19" s="30"/>
    </row>
    <row r="20" spans="1:7" x14ac:dyDescent="0.2">
      <c r="F20" s="23" t="s">
        <v>51</v>
      </c>
      <c r="G20" s="18"/>
    </row>
    <row r="21" spans="1:7" ht="25.5" x14ac:dyDescent="0.2">
      <c r="A21" s="4"/>
      <c r="F21" s="22" t="s">
        <v>35</v>
      </c>
      <c r="G21" s="19"/>
    </row>
    <row r="22" spans="1:7" x14ac:dyDescent="0.2">
      <c r="A22" s="2" t="s">
        <v>12</v>
      </c>
      <c r="B22" s="2" t="s">
        <v>36</v>
      </c>
      <c r="C22" s="2" t="s">
        <v>37</v>
      </c>
      <c r="D22" s="2" t="s">
        <v>14</v>
      </c>
      <c r="E22" s="2" t="s">
        <v>38</v>
      </c>
      <c r="F22" s="4"/>
      <c r="G22" s="13" t="s">
        <v>39</v>
      </c>
    </row>
    <row r="23" spans="1:7" x14ac:dyDescent="0.2">
      <c r="A23" s="5" t="s">
        <v>40</v>
      </c>
      <c r="B23" t="s">
        <v>41</v>
      </c>
      <c r="C23">
        <v>120</v>
      </c>
      <c r="D23" t="s">
        <v>42</v>
      </c>
      <c r="E23" t="s">
        <v>56</v>
      </c>
      <c r="F23" s="6">
        <v>0</v>
      </c>
      <c r="G23" s="14">
        <f>C23*F23</f>
        <v>0</v>
      </c>
    </row>
    <row r="24" spans="1:7" x14ac:dyDescent="0.2">
      <c r="B24" t="s">
        <v>44</v>
      </c>
      <c r="C24">
        <v>120</v>
      </c>
      <c r="D24" t="s">
        <v>42</v>
      </c>
      <c r="E24" t="s">
        <v>56</v>
      </c>
      <c r="F24" s="6">
        <v>0</v>
      </c>
      <c r="G24" s="14">
        <f t="shared" ref="G24:G37" si="4">C24*F24</f>
        <v>0</v>
      </c>
    </row>
    <row r="25" spans="1:7" x14ac:dyDescent="0.2">
      <c r="B25" t="s">
        <v>45</v>
      </c>
      <c r="C25">
        <v>90</v>
      </c>
      <c r="D25" t="s">
        <v>42</v>
      </c>
      <c r="E25" t="s">
        <v>56</v>
      </c>
      <c r="F25" s="6">
        <v>0</v>
      </c>
      <c r="G25" s="14">
        <f t="shared" si="4"/>
        <v>0</v>
      </c>
    </row>
    <row r="26" spans="1:7" x14ac:dyDescent="0.2">
      <c r="B26" t="s">
        <v>46</v>
      </c>
      <c r="C26">
        <v>1</v>
      </c>
      <c r="D26" t="s">
        <v>42</v>
      </c>
      <c r="E26" t="s">
        <v>56</v>
      </c>
      <c r="F26" s="6">
        <v>0</v>
      </c>
      <c r="G26" s="14">
        <f t="shared" si="4"/>
        <v>0</v>
      </c>
    </row>
    <row r="27" spans="1:7" x14ac:dyDescent="0.2">
      <c r="B27" t="s">
        <v>47</v>
      </c>
      <c r="C27">
        <v>1</v>
      </c>
      <c r="D27" t="s">
        <v>42</v>
      </c>
      <c r="E27" t="s">
        <v>56</v>
      </c>
      <c r="F27" s="6">
        <v>0</v>
      </c>
      <c r="G27" s="14">
        <f t="shared" si="4"/>
        <v>0</v>
      </c>
    </row>
    <row r="28" spans="1:7" x14ac:dyDescent="0.2">
      <c r="B28" t="s">
        <v>48</v>
      </c>
      <c r="C28">
        <v>1</v>
      </c>
      <c r="D28" t="s">
        <v>42</v>
      </c>
      <c r="E28" t="s">
        <v>56</v>
      </c>
      <c r="F28" s="6">
        <v>0</v>
      </c>
      <c r="G28" s="14">
        <f t="shared" si="4"/>
        <v>0</v>
      </c>
    </row>
    <row r="29" spans="1:7" x14ac:dyDescent="0.2">
      <c r="B29" t="s">
        <v>49</v>
      </c>
      <c r="C29">
        <v>1</v>
      </c>
      <c r="D29" t="s">
        <v>42</v>
      </c>
      <c r="E29" t="s">
        <v>56</v>
      </c>
      <c r="F29" s="6">
        <v>0</v>
      </c>
      <c r="G29" s="14">
        <f t="shared" si="4"/>
        <v>0</v>
      </c>
    </row>
    <row r="30" spans="1:7" x14ac:dyDescent="0.2">
      <c r="B30" t="s">
        <v>50</v>
      </c>
      <c r="D30" t="s">
        <v>42</v>
      </c>
      <c r="E30" t="s">
        <v>56</v>
      </c>
      <c r="F30" s="6">
        <v>0</v>
      </c>
      <c r="G30" s="14">
        <f t="shared" si="4"/>
        <v>0</v>
      </c>
    </row>
    <row r="31" spans="1:7" x14ac:dyDescent="0.2">
      <c r="B31" s="1"/>
      <c r="D31" t="s">
        <v>42</v>
      </c>
      <c r="E31" t="s">
        <v>56</v>
      </c>
      <c r="F31" s="6">
        <v>0</v>
      </c>
      <c r="G31" s="14">
        <f t="shared" si="4"/>
        <v>0</v>
      </c>
    </row>
    <row r="32" spans="1:7" x14ac:dyDescent="0.2">
      <c r="B32" s="1"/>
      <c r="F32" s="6"/>
      <c r="G32" s="14"/>
    </row>
    <row r="33" spans="1:7" x14ac:dyDescent="0.2">
      <c r="A33" t="s">
        <v>30</v>
      </c>
      <c r="B33" t="s">
        <v>31</v>
      </c>
      <c r="D33" t="s">
        <v>42</v>
      </c>
      <c r="E33" t="s">
        <v>56</v>
      </c>
      <c r="F33" s="6">
        <v>0</v>
      </c>
      <c r="G33" s="14">
        <f t="shared" si="4"/>
        <v>0</v>
      </c>
    </row>
    <row r="34" spans="1:7" x14ac:dyDescent="0.2">
      <c r="B34" t="s">
        <v>32</v>
      </c>
      <c r="D34" t="s">
        <v>42</v>
      </c>
      <c r="E34" t="s">
        <v>56</v>
      </c>
      <c r="F34" s="6">
        <v>0</v>
      </c>
      <c r="G34" s="14">
        <f t="shared" si="4"/>
        <v>0</v>
      </c>
    </row>
    <row r="35" spans="1:7" x14ac:dyDescent="0.2">
      <c r="B35" t="s">
        <v>32</v>
      </c>
      <c r="D35" t="s">
        <v>33</v>
      </c>
      <c r="F35" s="6">
        <v>0</v>
      </c>
      <c r="G35" s="14">
        <f t="shared" si="4"/>
        <v>0</v>
      </c>
    </row>
    <row r="36" spans="1:7" x14ac:dyDescent="0.2">
      <c r="B36" t="s">
        <v>32</v>
      </c>
      <c r="F36" s="6">
        <v>0</v>
      </c>
      <c r="G36" s="14">
        <f t="shared" si="4"/>
        <v>0</v>
      </c>
    </row>
    <row r="37" spans="1:7" x14ac:dyDescent="0.2">
      <c r="B37" t="s">
        <v>33</v>
      </c>
      <c r="F37" s="6">
        <v>0</v>
      </c>
      <c r="G37" s="14">
        <f t="shared" si="4"/>
        <v>0</v>
      </c>
    </row>
    <row r="38" spans="1:7" x14ac:dyDescent="0.2">
      <c r="B38" s="1"/>
      <c r="F38" s="6"/>
      <c r="G38" s="14"/>
    </row>
    <row r="39" spans="1:7" x14ac:dyDescent="0.2">
      <c r="A39" s="3" t="s">
        <v>25</v>
      </c>
      <c r="C39" s="3"/>
      <c r="D39" s="3"/>
      <c r="E39" s="3"/>
      <c r="F39" s="7"/>
      <c r="G39" s="17">
        <f>SUM(G23:G38)</f>
        <v>0</v>
      </c>
    </row>
    <row r="40" spans="1:7" x14ac:dyDescent="0.2">
      <c r="A40" s="3"/>
      <c r="B40" s="28"/>
      <c r="C40" s="29"/>
      <c r="D40" s="29"/>
      <c r="E40" s="29"/>
      <c r="F40" s="30"/>
      <c r="G40" s="30"/>
    </row>
    <row r="41" spans="1:7" x14ac:dyDescent="0.2">
      <c r="F41" s="25" t="s">
        <v>58</v>
      </c>
      <c r="G41" s="18"/>
    </row>
    <row r="42" spans="1:7" ht="25.5" x14ac:dyDescent="0.2">
      <c r="A42" s="4"/>
      <c r="F42" s="22" t="s">
        <v>35</v>
      </c>
      <c r="G42" s="19"/>
    </row>
    <row r="43" spans="1:7" x14ac:dyDescent="0.2">
      <c r="A43" s="2" t="s">
        <v>12</v>
      </c>
      <c r="B43" s="2" t="s">
        <v>36</v>
      </c>
      <c r="C43" s="2" t="s">
        <v>37</v>
      </c>
      <c r="D43" s="2" t="s">
        <v>14</v>
      </c>
      <c r="E43" s="2" t="s">
        <v>38</v>
      </c>
      <c r="F43" s="4"/>
      <c r="G43" s="13" t="s">
        <v>39</v>
      </c>
    </row>
    <row r="44" spans="1:7" x14ac:dyDescent="0.2">
      <c r="A44" s="5" t="s">
        <v>40</v>
      </c>
      <c r="B44" t="s">
        <v>41</v>
      </c>
      <c r="C44">
        <v>120</v>
      </c>
      <c r="D44" t="s">
        <v>42</v>
      </c>
      <c r="E44" t="s">
        <v>43</v>
      </c>
      <c r="F44" s="6">
        <v>0</v>
      </c>
      <c r="G44" s="14">
        <f>C44*F44</f>
        <v>0</v>
      </c>
    </row>
    <row r="45" spans="1:7" x14ac:dyDescent="0.2">
      <c r="B45" t="s">
        <v>44</v>
      </c>
      <c r="C45">
        <v>120</v>
      </c>
      <c r="D45" t="s">
        <v>42</v>
      </c>
      <c r="E45" t="s">
        <v>43</v>
      </c>
      <c r="F45" s="6">
        <v>0</v>
      </c>
      <c r="G45" s="14">
        <f t="shared" ref="G45:G58" si="5">C45*F45</f>
        <v>0</v>
      </c>
    </row>
    <row r="46" spans="1:7" x14ac:dyDescent="0.2">
      <c r="B46" t="s">
        <v>45</v>
      </c>
      <c r="C46">
        <v>90</v>
      </c>
      <c r="D46" t="s">
        <v>42</v>
      </c>
      <c r="E46" t="s">
        <v>43</v>
      </c>
      <c r="F46" s="6">
        <v>0</v>
      </c>
      <c r="G46" s="14">
        <f t="shared" si="5"/>
        <v>0</v>
      </c>
    </row>
    <row r="47" spans="1:7" x14ac:dyDescent="0.2">
      <c r="B47" t="s">
        <v>46</v>
      </c>
      <c r="C47">
        <v>1</v>
      </c>
      <c r="D47" t="s">
        <v>42</v>
      </c>
      <c r="E47" t="s">
        <v>43</v>
      </c>
      <c r="F47" s="6">
        <v>0</v>
      </c>
      <c r="G47" s="14">
        <f t="shared" si="5"/>
        <v>0</v>
      </c>
    </row>
    <row r="48" spans="1:7" x14ac:dyDescent="0.2">
      <c r="B48" t="s">
        <v>47</v>
      </c>
      <c r="C48">
        <v>1</v>
      </c>
      <c r="D48" t="s">
        <v>42</v>
      </c>
      <c r="E48" t="s">
        <v>43</v>
      </c>
      <c r="F48" s="6">
        <v>0</v>
      </c>
      <c r="G48" s="14">
        <f t="shared" si="5"/>
        <v>0</v>
      </c>
    </row>
    <row r="49" spans="1:7" x14ac:dyDescent="0.2">
      <c r="B49" t="s">
        <v>48</v>
      </c>
      <c r="C49">
        <v>1</v>
      </c>
      <c r="D49" t="s">
        <v>42</v>
      </c>
      <c r="E49" t="s">
        <v>43</v>
      </c>
      <c r="F49" s="6">
        <v>0</v>
      </c>
      <c r="G49" s="14">
        <f t="shared" si="5"/>
        <v>0</v>
      </c>
    </row>
    <row r="50" spans="1:7" x14ac:dyDescent="0.2">
      <c r="B50" t="s">
        <v>49</v>
      </c>
      <c r="C50">
        <v>1</v>
      </c>
      <c r="D50" t="s">
        <v>42</v>
      </c>
      <c r="E50" t="s">
        <v>43</v>
      </c>
      <c r="F50" s="6">
        <v>0</v>
      </c>
      <c r="G50" s="14">
        <f t="shared" si="5"/>
        <v>0</v>
      </c>
    </row>
    <row r="51" spans="1:7" x14ac:dyDescent="0.2">
      <c r="B51" t="s">
        <v>50</v>
      </c>
      <c r="D51" t="s">
        <v>42</v>
      </c>
      <c r="E51" t="s">
        <v>43</v>
      </c>
      <c r="F51" s="6">
        <v>0</v>
      </c>
      <c r="G51" s="14">
        <f t="shared" si="5"/>
        <v>0</v>
      </c>
    </row>
    <row r="52" spans="1:7" x14ac:dyDescent="0.2">
      <c r="B52" s="1"/>
      <c r="D52" t="s">
        <v>42</v>
      </c>
      <c r="E52" t="s">
        <v>43</v>
      </c>
      <c r="F52" s="6">
        <v>0</v>
      </c>
      <c r="G52" s="14">
        <f t="shared" si="5"/>
        <v>0</v>
      </c>
    </row>
    <row r="53" spans="1:7" x14ac:dyDescent="0.2">
      <c r="B53" s="1"/>
      <c r="F53" s="6"/>
      <c r="G53" s="14"/>
    </row>
    <row r="54" spans="1:7" x14ac:dyDescent="0.2">
      <c r="A54" t="s">
        <v>30</v>
      </c>
      <c r="B54" t="s">
        <v>31</v>
      </c>
      <c r="D54" t="s">
        <v>42</v>
      </c>
      <c r="E54" t="s">
        <v>56</v>
      </c>
      <c r="F54" s="6">
        <v>0</v>
      </c>
      <c r="G54" s="14">
        <f t="shared" si="5"/>
        <v>0</v>
      </c>
    </row>
    <row r="55" spans="1:7" x14ac:dyDescent="0.2">
      <c r="B55" t="s">
        <v>32</v>
      </c>
      <c r="D55" t="s">
        <v>42</v>
      </c>
      <c r="E55" t="s">
        <v>56</v>
      </c>
      <c r="F55" s="6">
        <v>0</v>
      </c>
      <c r="G55" s="14">
        <f t="shared" si="5"/>
        <v>0</v>
      </c>
    </row>
    <row r="56" spans="1:7" x14ac:dyDescent="0.2">
      <c r="B56" t="s">
        <v>32</v>
      </c>
      <c r="D56" t="s">
        <v>33</v>
      </c>
      <c r="F56" s="6">
        <v>0</v>
      </c>
      <c r="G56" s="14">
        <f t="shared" si="5"/>
        <v>0</v>
      </c>
    </row>
    <row r="57" spans="1:7" x14ac:dyDescent="0.2">
      <c r="B57" t="s">
        <v>32</v>
      </c>
      <c r="F57" s="6">
        <v>0</v>
      </c>
      <c r="G57" s="14">
        <f t="shared" si="5"/>
        <v>0</v>
      </c>
    </row>
    <row r="58" spans="1:7" x14ac:dyDescent="0.2">
      <c r="B58" t="s">
        <v>33</v>
      </c>
      <c r="F58" s="6">
        <v>0</v>
      </c>
      <c r="G58" s="14">
        <f t="shared" si="5"/>
        <v>0</v>
      </c>
    </row>
    <row r="59" spans="1:7" x14ac:dyDescent="0.2">
      <c r="A59" s="3" t="s">
        <v>25</v>
      </c>
      <c r="B59" s="28"/>
      <c r="C59" s="28"/>
      <c r="D59" s="28"/>
      <c r="E59" s="28"/>
      <c r="F59" s="28"/>
      <c r="G59" s="17">
        <f>SUM(G44:G58)</f>
        <v>0</v>
      </c>
    </row>
    <row r="60" spans="1:7" ht="25.5" x14ac:dyDescent="0.2">
      <c r="F60" s="25" t="s">
        <v>62</v>
      </c>
      <c r="G60" s="18"/>
    </row>
    <row r="61" spans="1:7" ht="25.5" x14ac:dyDescent="0.2">
      <c r="A61" s="4"/>
      <c r="F61" s="22" t="s">
        <v>35</v>
      </c>
      <c r="G61" s="19"/>
    </row>
    <row r="62" spans="1:7" x14ac:dyDescent="0.2">
      <c r="A62" s="2" t="s">
        <v>12</v>
      </c>
      <c r="B62" s="2" t="s">
        <v>36</v>
      </c>
      <c r="C62" s="2" t="s">
        <v>37</v>
      </c>
      <c r="D62" s="2" t="s">
        <v>14</v>
      </c>
      <c r="E62" s="2" t="s">
        <v>38</v>
      </c>
      <c r="F62" s="4"/>
      <c r="G62" s="13" t="s">
        <v>39</v>
      </c>
    </row>
    <row r="63" spans="1:7" x14ac:dyDescent="0.2">
      <c r="A63" s="5" t="s">
        <v>40</v>
      </c>
      <c r="B63" t="s">
        <v>41</v>
      </c>
      <c r="C63">
        <v>120</v>
      </c>
      <c r="D63" t="s">
        <v>42</v>
      </c>
      <c r="E63" t="s">
        <v>43</v>
      </c>
      <c r="F63" s="6">
        <v>0</v>
      </c>
      <c r="G63" s="14">
        <f>C63*F63</f>
        <v>0</v>
      </c>
    </row>
    <row r="64" spans="1:7" x14ac:dyDescent="0.2">
      <c r="B64" t="s">
        <v>44</v>
      </c>
      <c r="C64">
        <v>120</v>
      </c>
      <c r="D64" t="s">
        <v>42</v>
      </c>
      <c r="E64" t="s">
        <v>43</v>
      </c>
      <c r="F64" s="6">
        <v>0</v>
      </c>
      <c r="G64" s="14">
        <f t="shared" ref="G64:G71" si="6">C64*F64</f>
        <v>0</v>
      </c>
    </row>
    <row r="65" spans="1:7" x14ac:dyDescent="0.2">
      <c r="B65" t="s">
        <v>45</v>
      </c>
      <c r="C65">
        <v>90</v>
      </c>
      <c r="D65" t="s">
        <v>42</v>
      </c>
      <c r="E65" t="s">
        <v>43</v>
      </c>
      <c r="F65" s="6">
        <v>0</v>
      </c>
      <c r="G65" s="14">
        <f t="shared" si="6"/>
        <v>0</v>
      </c>
    </row>
    <row r="66" spans="1:7" ht="11.25" customHeight="1" x14ac:dyDescent="0.2">
      <c r="B66" t="s">
        <v>46</v>
      </c>
      <c r="C66">
        <v>1</v>
      </c>
      <c r="D66" t="s">
        <v>42</v>
      </c>
      <c r="E66" t="s">
        <v>43</v>
      </c>
      <c r="F66" s="6">
        <v>0</v>
      </c>
      <c r="G66" s="14">
        <f t="shared" si="6"/>
        <v>0</v>
      </c>
    </row>
    <row r="67" spans="1:7" x14ac:dyDescent="0.2">
      <c r="B67" t="s">
        <v>47</v>
      </c>
      <c r="C67">
        <v>1</v>
      </c>
      <c r="D67" t="s">
        <v>42</v>
      </c>
      <c r="E67" t="s">
        <v>43</v>
      </c>
      <c r="F67" s="6">
        <v>0</v>
      </c>
      <c r="G67" s="14">
        <f t="shared" ref="G67" si="7">C67*F67</f>
        <v>0</v>
      </c>
    </row>
    <row r="68" spans="1:7" x14ac:dyDescent="0.2">
      <c r="B68" t="s">
        <v>48</v>
      </c>
      <c r="C68">
        <v>1</v>
      </c>
      <c r="D68" t="s">
        <v>42</v>
      </c>
      <c r="E68" t="s">
        <v>43</v>
      </c>
      <c r="F68" s="6">
        <v>0</v>
      </c>
      <c r="G68" s="14">
        <f t="shared" si="6"/>
        <v>0</v>
      </c>
    </row>
    <row r="69" spans="1:7" x14ac:dyDescent="0.2">
      <c r="B69" t="s">
        <v>49</v>
      </c>
      <c r="C69">
        <v>1</v>
      </c>
      <c r="D69" t="s">
        <v>42</v>
      </c>
      <c r="E69" t="s">
        <v>43</v>
      </c>
      <c r="F69" s="6">
        <v>0</v>
      </c>
      <c r="G69" s="14">
        <f t="shared" si="6"/>
        <v>0</v>
      </c>
    </row>
    <row r="70" spans="1:7" x14ac:dyDescent="0.2">
      <c r="B70" t="s">
        <v>50</v>
      </c>
      <c r="D70" t="s">
        <v>42</v>
      </c>
      <c r="E70" t="s">
        <v>43</v>
      </c>
      <c r="F70" s="6">
        <v>0</v>
      </c>
      <c r="G70" s="14">
        <f t="shared" si="6"/>
        <v>0</v>
      </c>
    </row>
    <row r="71" spans="1:7" x14ac:dyDescent="0.2">
      <c r="B71" s="1"/>
      <c r="D71" t="s">
        <v>42</v>
      </c>
      <c r="E71" t="s">
        <v>43</v>
      </c>
      <c r="F71" s="6">
        <v>0</v>
      </c>
      <c r="G71" s="14">
        <f t="shared" si="6"/>
        <v>0</v>
      </c>
    </row>
    <row r="72" spans="1:7" x14ac:dyDescent="0.2">
      <c r="A72" t="s">
        <v>30</v>
      </c>
      <c r="B72" t="s">
        <v>31</v>
      </c>
      <c r="D72" t="s">
        <v>42</v>
      </c>
      <c r="E72" t="s">
        <v>56</v>
      </c>
      <c r="F72" s="6">
        <v>0</v>
      </c>
      <c r="G72" s="14">
        <f t="shared" ref="G72:G76" si="8">C72*F72</f>
        <v>0</v>
      </c>
    </row>
    <row r="73" spans="1:7" x14ac:dyDescent="0.2">
      <c r="B73" t="s">
        <v>32</v>
      </c>
      <c r="D73" t="s">
        <v>42</v>
      </c>
      <c r="E73" t="s">
        <v>56</v>
      </c>
      <c r="F73" s="6">
        <v>0</v>
      </c>
      <c r="G73" s="14">
        <f t="shared" si="8"/>
        <v>0</v>
      </c>
    </row>
    <row r="74" spans="1:7" x14ac:dyDescent="0.2">
      <c r="B74" t="s">
        <v>32</v>
      </c>
      <c r="D74" t="s">
        <v>33</v>
      </c>
      <c r="F74" s="6">
        <v>0</v>
      </c>
      <c r="G74" s="14">
        <f t="shared" si="8"/>
        <v>0</v>
      </c>
    </row>
    <row r="75" spans="1:7" x14ac:dyDescent="0.2">
      <c r="B75" t="s">
        <v>32</v>
      </c>
      <c r="F75" s="6">
        <v>0</v>
      </c>
      <c r="G75" s="14">
        <f t="shared" si="8"/>
        <v>0</v>
      </c>
    </row>
    <row r="76" spans="1:7" x14ac:dyDescent="0.2">
      <c r="B76" t="s">
        <v>33</v>
      </c>
      <c r="F76" s="6">
        <v>0</v>
      </c>
      <c r="G76" s="14">
        <f t="shared" si="8"/>
        <v>0</v>
      </c>
    </row>
    <row r="77" spans="1:7" x14ac:dyDescent="0.2">
      <c r="A77" s="3"/>
      <c r="B77" s="28"/>
      <c r="C77" s="28"/>
      <c r="D77" s="28"/>
      <c r="E77" s="28"/>
      <c r="F77" s="28"/>
      <c r="G77" s="17">
        <f>SUM(G63:G76)</f>
        <v>0</v>
      </c>
    </row>
    <row r="79" spans="1:7" x14ac:dyDescent="0.2">
      <c r="A79" s="1" t="s">
        <v>39</v>
      </c>
      <c r="B79" t="s">
        <v>57</v>
      </c>
      <c r="G79" s="32">
        <f>G77+G59+G39+G18</f>
        <v>0</v>
      </c>
    </row>
    <row r="89" spans="1:1" x14ac:dyDescent="0.2">
      <c r="A89" s="3"/>
    </row>
    <row r="90" spans="1:1" x14ac:dyDescent="0.2">
      <c r="A90" s="3"/>
    </row>
    <row r="92" spans="1:1" x14ac:dyDescent="0.2">
      <c r="A92" s="12"/>
    </row>
    <row r="93" spans="1:1" x14ac:dyDescent="0.2">
      <c r="A93" s="1"/>
    </row>
    <row r="94" spans="1:1" x14ac:dyDescent="0.2">
      <c r="A94" s="5"/>
    </row>
    <row r="114" spans="1:7" x14ac:dyDescent="0.2">
      <c r="A114" s="3"/>
    </row>
    <row r="115" spans="1:7" s="1" customFormat="1" x14ac:dyDescent="0.2">
      <c r="A115" s="26"/>
      <c r="B115"/>
      <c r="C115"/>
      <c r="D115"/>
      <c r="E115"/>
      <c r="F115"/>
      <c r="G115"/>
    </row>
    <row r="119" spans="1:7" x14ac:dyDescent="0.2">
      <c r="A119" s="3"/>
    </row>
    <row r="120" spans="1:7" x14ac:dyDescent="0.2">
      <c r="A120" s="3"/>
    </row>
    <row r="121" spans="1:7" x14ac:dyDescent="0.2">
      <c r="A121" s="1"/>
    </row>
    <row r="123" spans="1:7" x14ac:dyDescent="0.2">
      <c r="A123" s="3"/>
    </row>
    <row r="124" spans="1:7" x14ac:dyDescent="0.2">
      <c r="A124" s="1"/>
    </row>
    <row r="128" spans="1:7" x14ac:dyDescent="0.2">
      <c r="A128" s="3"/>
    </row>
    <row r="130" spans="1:1" x14ac:dyDescent="0.2">
      <c r="A130" s="1"/>
    </row>
  </sheetData>
  <phoneticPr fontId="3" type="noConversion"/>
  <printOptions gridLines="1"/>
  <pageMargins left="0.74803149606299213" right="0.74803149606299213" top="7.0000000000000007E-2" bottom="0.08" header="0.06" footer="7.0000000000000007E-2"/>
  <pageSetup paperSize="9" fitToHeight="1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4"/>
  <sheetViews>
    <sheetView tabSelected="1" zoomScaleNormal="100" workbookViewId="0">
      <selection activeCell="B4" sqref="B4"/>
    </sheetView>
  </sheetViews>
  <sheetFormatPr defaultColWidth="8.85546875" defaultRowHeight="12.75" x14ac:dyDescent="0.2"/>
  <cols>
    <col min="1" max="1" width="23.85546875" bestFit="1" customWidth="1"/>
    <col min="2" max="2" width="17.7109375" customWidth="1"/>
  </cols>
  <sheetData>
    <row r="2" spans="1:2" x14ac:dyDescent="0.2">
      <c r="A2" t="s">
        <v>52</v>
      </c>
      <c r="B2" s="20">
        <f>'Eenmalige kosten'!G25</f>
        <v>0</v>
      </c>
    </row>
    <row r="3" spans="1:2" x14ac:dyDescent="0.2">
      <c r="A3" t="s">
        <v>53</v>
      </c>
      <c r="B3" s="20">
        <f>'Periodieke kosten'!G79</f>
        <v>0</v>
      </c>
    </row>
    <row r="4" spans="1:2" s="1" customFormat="1" x14ac:dyDescent="0.2">
      <c r="A4" s="1" t="s">
        <v>54</v>
      </c>
      <c r="B4" s="16">
        <f>SUM(B2:B3)</f>
        <v>0</v>
      </c>
    </row>
  </sheetData>
  <phoneticPr fontId="3" type="noConversion"/>
  <pageMargins left="0.75" right="0.75" top="1" bottom="1" header="0.5" footer="0.5"/>
  <pageSetup paperSize="9"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98A6E68541F847BF59DAAAE735A497" ma:contentTypeVersion="8" ma:contentTypeDescription="Create a new document." ma:contentTypeScope="" ma:versionID="ce653b3bc0aa81848620d5ceb2851150">
  <xsd:schema xmlns:xsd="http://www.w3.org/2001/XMLSchema" xmlns:xs="http://www.w3.org/2001/XMLSchema" xmlns:p="http://schemas.microsoft.com/office/2006/metadata/properties" xmlns:ns2="0bb1ca89-0b25-48a2-ba78-89305f55b440" targetNamespace="http://schemas.microsoft.com/office/2006/metadata/properties" ma:root="true" ma:fieldsID="c91d0c7f833dfd8fbe23fb995ab1eb6d" ns2:_="">
    <xsd:import namespace="0bb1ca89-0b25-48a2-ba78-89305f55b4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1ca89-0b25-48a2-ba78-89305f55b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819952-80D5-44F4-B6E7-509C8754B142}">
  <ds:schemaRefs>
    <ds:schemaRef ds:uri="http://purl.org/dc/term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dcmitype/"/>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4AF9B907-A045-4DE9-A9F6-9172BBBC0B91}">
  <ds:schemaRefs>
    <ds:schemaRef ds:uri="http://schemas.microsoft.com/sharepoint/v3/contenttype/forms"/>
  </ds:schemaRefs>
</ds:datastoreItem>
</file>

<file path=customXml/itemProps3.xml><?xml version="1.0" encoding="utf-8"?>
<ds:datastoreItem xmlns:ds="http://schemas.openxmlformats.org/officeDocument/2006/customXml" ds:itemID="{36772B8D-FD73-4729-B1EF-2BE3203A56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Uurtarieven</vt:lpstr>
      <vt:lpstr>Eenmalige kosten</vt:lpstr>
      <vt:lpstr>Periodieke kosten</vt:lpstr>
      <vt:lpstr>TCO</vt:lpstr>
    </vt:vector>
  </TitlesOfParts>
  <Manager/>
  <Company>M&amp;I/Partners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joosc</dc:creator>
  <cp:keywords/>
  <dc:description/>
  <cp:lastModifiedBy>Joop Schuilenburg</cp:lastModifiedBy>
  <cp:revision/>
  <dcterms:created xsi:type="dcterms:W3CDTF">2010-11-30T07:51:33Z</dcterms:created>
  <dcterms:modified xsi:type="dcterms:W3CDTF">2025-01-07T08:26:21Z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0x0101008498A6E68541F847BF59DAAAE735A497</vt:lpwstr>
  </property>
  <property fmtid="{D5CDD505-2E9C-101B-9397-08002B2CF9AE}" pid="3" name="MediaServiceImageTags">
    <vt:lpwstr/>
  </property>
  <property fmtid="{D5CDD505-2E9C-101B-9397-08002B2CF9AE}" pid="4" name="Order">
    <vt:r8>2600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